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\Documents\PROYECTO DE GRADO\"/>
    </mc:Choice>
  </mc:AlternateContent>
  <xr:revisionPtr revIDLastSave="0" documentId="8_{B224BA88-A5C8-4D46-A1ED-A635B18EF51F}" xr6:coauthVersionLast="47" xr6:coauthVersionMax="47" xr10:uidLastSave="{00000000-0000-0000-0000-000000000000}"/>
  <bookViews>
    <workbookView xWindow="-120" yWindow="-120" windowWidth="20730" windowHeight="11160" xr2:uid="{1D7002B2-3E60-4644-83DA-002A71FA7788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9" i="1"/>
  <c r="E48" i="1"/>
  <c r="F46" i="1"/>
  <c r="F45" i="1"/>
  <c r="F44" i="1"/>
  <c r="F43" i="1"/>
  <c r="F42" i="1"/>
  <c r="F41" i="1"/>
  <c r="E40" i="1"/>
  <c r="F39" i="1"/>
  <c r="F38" i="1"/>
  <c r="F37" i="1"/>
  <c r="F36" i="1"/>
  <c r="F35" i="1"/>
  <c r="E34" i="1"/>
  <c r="F33" i="1"/>
  <c r="F32" i="1"/>
  <c r="F31" i="1"/>
  <c r="F30" i="1"/>
  <c r="F29" i="1"/>
  <c r="F28" i="1"/>
  <c r="F27" i="1"/>
  <c r="E26" i="1"/>
  <c r="F25" i="1"/>
  <c r="F24" i="1"/>
  <c r="F23" i="1"/>
  <c r="F22" i="1"/>
  <c r="F21" i="1"/>
  <c r="F20" i="1"/>
  <c r="E19" i="1"/>
  <c r="F18" i="1"/>
  <c r="F17" i="1"/>
  <c r="F16" i="1"/>
  <c r="F15" i="1"/>
  <c r="F14" i="1"/>
  <c r="F13" i="1"/>
  <c r="E12" i="1"/>
  <c r="F11" i="1"/>
  <c r="F10" i="1"/>
  <c r="M9" i="1"/>
  <c r="F9" i="1"/>
  <c r="M8" i="1"/>
  <c r="F8" i="1"/>
  <c r="M7" i="1"/>
  <c r="F7" i="1"/>
  <c r="M6" i="1"/>
  <c r="F6" i="1"/>
  <c r="M5" i="1"/>
  <c r="F5" i="1"/>
  <c r="M4" i="1"/>
  <c r="E4" i="1"/>
  <c r="M3" i="1"/>
  <c r="E55" i="1" l="1"/>
</calcChain>
</file>

<file path=xl/sharedStrings.xml><?xml version="1.0" encoding="utf-8"?>
<sst xmlns="http://schemas.openxmlformats.org/spreadsheetml/2006/main" count="117" uniqueCount="68">
  <si>
    <t>EVALUACIÓN DE CONDICIONES INICIALES- DESPUES</t>
  </si>
  <si>
    <t>Resumen gráfico</t>
  </si>
  <si>
    <t>CARACTERISTICAS POR EVALUAR</t>
  </si>
  <si>
    <t>Si</t>
  </si>
  <si>
    <t>No</t>
  </si>
  <si>
    <t>Valoración</t>
  </si>
  <si>
    <t>Característica</t>
  </si>
  <si>
    <t>Nivel de cumplimiento</t>
  </si>
  <si>
    <t>0-4</t>
  </si>
  <si>
    <t>%</t>
  </si>
  <si>
    <t>No se cumple</t>
  </si>
  <si>
    <t>Procesos</t>
  </si>
  <si>
    <t>En proceso de gestión</t>
  </si>
  <si>
    <t>Servucción</t>
  </si>
  <si>
    <t>Existe un enfoque basado en procesos</t>
  </si>
  <si>
    <t>x</t>
  </si>
  <si>
    <t>Se cumple parcialmente</t>
  </si>
  <si>
    <t>Ambiente de trabajo</t>
  </si>
  <si>
    <t>Los procesos de la organización están identificados</t>
  </si>
  <si>
    <t>Se cumple en alto grado</t>
  </si>
  <si>
    <t>Talento humano</t>
  </si>
  <si>
    <t>Los procesos son planeados con base en los lineamientos estratégicos de la organización</t>
  </si>
  <si>
    <t>Se cumple plenamente</t>
  </si>
  <si>
    <t>Usuario</t>
  </si>
  <si>
    <t>Los procesos están documentados de manera adecuada</t>
  </si>
  <si>
    <t>Sistemas de información</t>
  </si>
  <si>
    <t>Los procesos son ejecutados teniendo en cuenta la programación realizada</t>
  </si>
  <si>
    <t>Mejora</t>
  </si>
  <si>
    <t>Existen responsables de medir los procesos</t>
  </si>
  <si>
    <t>Los procesos se controlan</t>
  </si>
  <si>
    <t>Servucción (Producción de Servicio)</t>
  </si>
  <si>
    <t>La organización cuenta con los recursos necesarios para prestar los servicios de manera controlada</t>
  </si>
  <si>
    <t>Se cuenta con un sistema de servucción con la capacidad requerida de acuerdo a la demanda</t>
  </si>
  <si>
    <t>La tecnología utilizada para garantizar un servicio de calidad es la adecuada</t>
  </si>
  <si>
    <t>La prestación del servicio se realiza según parámetros planeados y programados con antelación</t>
  </si>
  <si>
    <t>La organización cuenta con planes de contingencia para ampliar su capacidad de servicio y responder a una demanda superior</t>
  </si>
  <si>
    <t>Se cuenta con indicadores para realizar seguimiento y evaluación a la prestación del servicio en pro de mejorar sus operaciones</t>
  </si>
  <si>
    <t>La organización presenta orden y aseo en sus instalaciones</t>
  </si>
  <si>
    <t>Existe un ambiente de trabajo acorde para prestar un buen servicio</t>
  </si>
  <si>
    <t>Se realizan programas de mantenimiento y control de las herramientas, equipos, software, etc., para prestar el servicio</t>
  </si>
  <si>
    <t>La planta física, los procesos y los equipos están diseñados para procurar un ambiente seguro para el personal de la organización</t>
  </si>
  <si>
    <t>La organización tiene un programa de salud ocupacional implementado (plan de prevención de enfermedades ocupacionales, seguridad laboral, planes de emergencia, etc.)</t>
  </si>
  <si>
    <t>Existe una clara comprensión de las interacciones entre los seres humanos y los elementos del sistema (ergonomía), buscando optimizar el bienestar del personal y el rendimiento de la institución</t>
  </si>
  <si>
    <t>Existe un compromiso con los procesos por parte del personal de la organización</t>
  </si>
  <si>
    <t>Se capacita el personal involucrado en el desarrollo del proceso</t>
  </si>
  <si>
    <t>Se cuenta con manuales de funciones y de procedimientos escritos, conocidos y acatados por todo el personal</t>
  </si>
  <si>
    <t>El personal reconoce la importancia del enfoque en procesos y el aporte de sus funciones para prestar un buen servicio</t>
  </si>
  <si>
    <t>Se realizan programas de inducción y reinducción al personal involucrado en los procesos</t>
  </si>
  <si>
    <t>Se realizan evaluaciones de desempeño al personal involucrado en cada proceso y se permite mejorar a partir de sus hallazgos</t>
  </si>
  <si>
    <t>Se cuenta con una base de datos de los funcionarios de la organización</t>
  </si>
  <si>
    <t>Existe un programa de servicio al ciudadano, claramente establecido</t>
  </si>
  <si>
    <t>Se resuelven los problemas y las quejas de los usuarios de manera oportuna</t>
  </si>
  <si>
    <t>Se hace seguimiento a los ciudadanos de manera continua</t>
  </si>
  <si>
    <t>Se aplican instrumentos de medición (solicitudes de mejoramiento) para evaluar el nivel de satisfacción</t>
  </si>
  <si>
    <t>Se utilizan diversos mecanismos para mejorar continuamente la satisfacción del usuario</t>
  </si>
  <si>
    <t>Se utilizan herramientas para la recolección, análisis y control de la información en las diferentes áreas</t>
  </si>
  <si>
    <t>Cuenta con sistemas de información en toda la cadena de valor, que faciliten la actuación constante del sistema</t>
  </si>
  <si>
    <t>El sistema de información de la organización está diseñado para satisfacer los requerimientos de todos los departamentos en forma oportuna y confiable</t>
  </si>
  <si>
    <t>Los equipos y software con que cuenta la organización hacen que se maneje adecuadamente la información existente</t>
  </si>
  <si>
    <t>El personal de la organización está capacitado y maneja de manera adecuada y eficiente los sistemas de información</t>
  </si>
  <si>
    <t>La información generada por el sistema es confiable, oportuna, clara y útil y es usada para la toma de decisiones</t>
  </si>
  <si>
    <t>Se han fijado objetivos estratégicos conducentes al mejoramiento de procesos y estos son tenidos en cuenta en la realización de las actividades</t>
  </si>
  <si>
    <t>Se tienen en cuenta los indicadores clave de la organización para realizar el proceso de mejora</t>
  </si>
  <si>
    <t>La organización ha realizado mejoras parciales o eventuales a los procesos</t>
  </si>
  <si>
    <t>Se realiza seguimiento a los procesos de servicio prestados por la organización en pro del mejoramiento de estos</t>
  </si>
  <si>
    <t>La organización cuenta con un plan de acción para el mejoramiento de sus procesos conocido por todo el personal</t>
  </si>
  <si>
    <t>Existe una metodología clara para llevar a cabo el mejoramiento de los procesos de la organización</t>
  </si>
  <si>
    <t>Porcentaje del nivel de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</si>
</sst>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haroni"/>
      <charset val="177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2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9" fontId="4" fillId="4" borderId="2" xfId="1" applyFont="1" applyFill="1" applyBorder="1"/>
    <xf numFmtId="0" fontId="10" fillId="5" borderId="1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9" fontId="2" fillId="6" borderId="15" xfId="1" applyFont="1" applyFill="1" applyBorder="1" applyAlignment="1">
      <alignment horizontal="center"/>
    </xf>
    <xf numFmtId="9" fontId="2" fillId="6" borderId="16" xfId="1" applyFont="1" applyFill="1" applyBorder="1" applyAlignment="1">
      <alignment horizontal="center"/>
    </xf>
    <xf numFmtId="9" fontId="9" fillId="4" borderId="2" xfId="1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9" fontId="0" fillId="0" borderId="16" xfId="1" applyFont="1" applyBorder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justify" vertical="center" wrapText="1"/>
    </xf>
    <xf numFmtId="0" fontId="11" fillId="6" borderId="15" xfId="0" applyFont="1" applyFill="1" applyBorder="1" applyAlignment="1">
      <alignment horizontal="center" vertical="center" wrapText="1"/>
    </xf>
    <xf numFmtId="9" fontId="0" fillId="6" borderId="16" xfId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9" fontId="0" fillId="0" borderId="11" xfId="1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9" fontId="2" fillId="6" borderId="3" xfId="1" applyFont="1" applyFill="1" applyBorder="1" applyAlignment="1">
      <alignment horizontal="center"/>
    </xf>
    <xf numFmtId="9" fontId="2" fillId="6" borderId="4" xfId="1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9" fontId="0" fillId="6" borderId="11" xfId="1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2" fillId="0" borderId="3" xfId="1" applyFont="1" applyBorder="1" applyAlignment="1">
      <alignment horizontal="center"/>
    </xf>
    <xf numFmtId="9" fontId="2" fillId="0" borderId="4" xfId="1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justify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9" fontId="0" fillId="6" borderId="16" xfId="1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9" fontId="0" fillId="6" borderId="11" xfId="1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9" fontId="2" fillId="0" borderId="15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10" fontId="5" fillId="5" borderId="1" xfId="1" applyNumberFormat="1" applyFont="1" applyFill="1" applyBorder="1" applyAlignment="1">
      <alignment horizontal="center" vertical="center" wrapText="1"/>
    </xf>
    <xf numFmtId="10" fontId="5" fillId="5" borderId="11" xfId="1" applyNumberFormat="1" applyFont="1" applyFill="1" applyBorder="1" applyAlignment="1">
      <alignment horizontal="center" vertical="center" wrapText="1"/>
    </xf>
    <xf numFmtId="9" fontId="12" fillId="6" borderId="10" xfId="1" applyFont="1" applyFill="1" applyBorder="1" applyAlignment="1">
      <alignment horizontal="center" vertical="center" wrapText="1"/>
    </xf>
    <xf numFmtId="9" fontId="12" fillId="6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</a:t>
            </a:r>
            <a:r>
              <a:rPr lang="en-US" baseline="0"/>
              <a:t> de condiciones iniciales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[1]DESPUES!$M$2</c:f>
              <c:strCache>
                <c:ptCount val="1"/>
                <c:pt idx="0">
                  <c:v>Nivel de cumplimiento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[1]DESPUES!$L$3:$L$9</c:f>
              <c:strCache>
                <c:ptCount val="7"/>
                <c:pt idx="0">
                  <c:v>Procesos</c:v>
                </c:pt>
                <c:pt idx="1">
                  <c:v>Servucción</c:v>
                </c:pt>
                <c:pt idx="2">
                  <c:v>Ambiente de trabajo</c:v>
                </c:pt>
                <c:pt idx="3">
                  <c:v>Talento humano</c:v>
                </c:pt>
                <c:pt idx="4">
                  <c:v>Usuario</c:v>
                </c:pt>
                <c:pt idx="5">
                  <c:v>Sistemas de información</c:v>
                </c:pt>
                <c:pt idx="6">
                  <c:v>Mejora</c:v>
                </c:pt>
              </c:strCache>
            </c:strRef>
          </c:cat>
          <c:val>
            <c:numRef>
              <c:f>[1]DESPUES!$M$3:$M$9</c:f>
              <c:numCache>
                <c:formatCode>0%</c:formatCode>
                <c:ptCount val="7"/>
                <c:pt idx="0">
                  <c:v>0.8928571428571429</c:v>
                </c:pt>
                <c:pt idx="1">
                  <c:v>0.70833333333333337</c:v>
                </c:pt>
                <c:pt idx="2">
                  <c:v>0.83333333333333337</c:v>
                </c:pt>
                <c:pt idx="3">
                  <c:v>0.8214285714285714</c:v>
                </c:pt>
                <c:pt idx="4">
                  <c:v>0.55000000000000004</c:v>
                </c:pt>
                <c:pt idx="5">
                  <c:v>0.70833333333333337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D-45EF-B6B1-86692A23B0C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62832056"/>
        <c:axId val="462821080"/>
      </c:barChart>
      <c:catAx>
        <c:axId val="46283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821080"/>
        <c:crosses val="autoZero"/>
        <c:auto val="1"/>
        <c:lblAlgn val="ctr"/>
        <c:lblOffset val="100"/>
        <c:noMultiLvlLbl val="0"/>
      </c:catAx>
      <c:valAx>
        <c:axId val="462821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832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10</xdr:row>
      <xdr:rowOff>4762</xdr:rowOff>
    </xdr:from>
    <xdr:to>
      <xdr:col>13</xdr:col>
      <xdr:colOff>742950</xdr:colOff>
      <xdr:row>16</xdr:row>
      <xdr:rowOff>233362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1C7F86-F699-44B6-9D11-154C17C34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ol\Documents\PROYECTO%20DE%20GRADO\APENDICES%20PLAN\Ap&#233;ndice%20E.%20Evaluaci&#243;n%20de%20condiciones%20iniciales.xlsx" TargetMode="External"/><Relationship Id="rId1" Type="http://schemas.openxmlformats.org/officeDocument/2006/relationships/externalLinkPath" Target="APENDICES%20PLAN/Ap&#233;ndice%20E.%20Evaluaci&#243;n%20de%20condiciones%20inici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TES"/>
      <sheetName val="DESPUES"/>
    </sheetNames>
    <sheetDataSet>
      <sheetData sheetId="0"/>
      <sheetData sheetId="1">
        <row r="2">
          <cell r="M2" t="str">
            <v>Nivel de cumplimiento</v>
          </cell>
        </row>
        <row r="3">
          <cell r="L3" t="str">
            <v>Procesos</v>
          </cell>
          <cell r="M3">
            <v>0.8928571428571429</v>
          </cell>
        </row>
        <row r="4">
          <cell r="L4" t="str">
            <v>Servucción</v>
          </cell>
          <cell r="M4">
            <v>0.70833333333333337</v>
          </cell>
        </row>
        <row r="5">
          <cell r="L5" t="str">
            <v>Ambiente de trabajo</v>
          </cell>
          <cell r="M5">
            <v>0.83333333333333337</v>
          </cell>
        </row>
        <row r="6">
          <cell r="L6" t="str">
            <v>Talento humano</v>
          </cell>
          <cell r="M6">
            <v>0.8214285714285714</v>
          </cell>
        </row>
        <row r="7">
          <cell r="L7" t="str">
            <v>Usuario</v>
          </cell>
          <cell r="M7">
            <v>0.55000000000000004</v>
          </cell>
        </row>
        <row r="8">
          <cell r="L8" t="str">
            <v>Sistemas de información</v>
          </cell>
          <cell r="M8">
            <v>0.70833333333333337</v>
          </cell>
        </row>
        <row r="9">
          <cell r="L9" t="str">
            <v>Mejora</v>
          </cell>
          <cell r="M9">
            <v>0.75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7DE49-C9E1-4B58-8780-5F376A42EBAB}">
  <dimension ref="A1:M55"/>
  <sheetViews>
    <sheetView tabSelected="1" workbookViewId="0">
      <selection sqref="A1:F1"/>
    </sheetView>
  </sheetViews>
  <sheetFormatPr baseColWidth="10" defaultRowHeight="15" x14ac:dyDescent="0.25"/>
  <cols>
    <col min="1" max="1" width="8" customWidth="1"/>
    <col min="2" max="2" width="38.42578125" customWidth="1"/>
    <col min="9" max="9" width="24.5703125" customWidth="1"/>
    <col min="12" max="12" width="22" customWidth="1"/>
    <col min="13" max="13" width="20.28515625" customWidth="1"/>
  </cols>
  <sheetData>
    <row r="1" spans="1:13" ht="19.5" thickBot="1" x14ac:dyDescent="0.3">
      <c r="A1" s="1" t="s">
        <v>0</v>
      </c>
      <c r="B1" s="1"/>
      <c r="C1" s="1"/>
      <c r="D1" s="1"/>
      <c r="E1" s="1"/>
      <c r="F1" s="1"/>
      <c r="L1" s="2" t="s">
        <v>1</v>
      </c>
      <c r="M1" s="2"/>
    </row>
    <row r="2" spans="1:13" ht="16.5" thickBot="1" x14ac:dyDescent="0.3">
      <c r="A2" s="3" t="s">
        <v>2</v>
      </c>
      <c r="B2" s="4"/>
      <c r="C2" s="5" t="s">
        <v>3</v>
      </c>
      <c r="D2" s="5" t="s">
        <v>4</v>
      </c>
      <c r="E2" s="6" t="s">
        <v>5</v>
      </c>
      <c r="F2" s="7"/>
      <c r="I2" s="8" t="s">
        <v>5</v>
      </c>
      <c r="J2" s="9"/>
      <c r="L2" s="10" t="s">
        <v>6</v>
      </c>
      <c r="M2" s="10" t="s">
        <v>7</v>
      </c>
    </row>
    <row r="3" spans="1:13" ht="16.5" thickBot="1" x14ac:dyDescent="0.3">
      <c r="A3" s="11"/>
      <c r="B3" s="12"/>
      <c r="C3" s="13"/>
      <c r="D3" s="13"/>
      <c r="E3" s="14" t="s">
        <v>8</v>
      </c>
      <c r="F3" s="15" t="s">
        <v>9</v>
      </c>
      <c r="I3" s="16" t="s">
        <v>10</v>
      </c>
      <c r="J3" s="17">
        <v>0</v>
      </c>
      <c r="L3" s="18" t="s">
        <v>11</v>
      </c>
      <c r="M3" s="19">
        <f>E4</f>
        <v>0.8928571428571429</v>
      </c>
    </row>
    <row r="4" spans="1:13" ht="16.5" thickBot="1" x14ac:dyDescent="0.3">
      <c r="A4" s="20"/>
      <c r="B4" s="21" t="s">
        <v>11</v>
      </c>
      <c r="C4" s="22"/>
      <c r="D4" s="23"/>
      <c r="E4" s="24">
        <f>+SUM(F5:F11)/7</f>
        <v>0.8928571428571429</v>
      </c>
      <c r="F4" s="25"/>
      <c r="I4" s="16" t="s">
        <v>12</v>
      </c>
      <c r="J4" s="17">
        <v>1</v>
      </c>
      <c r="L4" s="18" t="s">
        <v>13</v>
      </c>
      <c r="M4" s="26">
        <f>E12</f>
        <v>0.70833333333333337</v>
      </c>
    </row>
    <row r="5" spans="1:13" ht="16.5" thickBot="1" x14ac:dyDescent="0.3">
      <c r="A5" s="27">
        <v>1</v>
      </c>
      <c r="B5" s="28" t="s">
        <v>14</v>
      </c>
      <c r="C5" s="29" t="s">
        <v>15</v>
      </c>
      <c r="D5" s="30"/>
      <c r="E5" s="31">
        <v>4</v>
      </c>
      <c r="F5" s="32">
        <f>+E5/4</f>
        <v>1</v>
      </c>
      <c r="I5" s="16" t="s">
        <v>16</v>
      </c>
      <c r="J5" s="17">
        <v>2</v>
      </c>
      <c r="L5" s="18" t="s">
        <v>17</v>
      </c>
      <c r="M5" s="26">
        <f>E19</f>
        <v>0.83333333333333337</v>
      </c>
    </row>
    <row r="6" spans="1:13" ht="26.25" thickBot="1" x14ac:dyDescent="0.3">
      <c r="A6" s="33">
        <v>2</v>
      </c>
      <c r="B6" s="34" t="s">
        <v>18</v>
      </c>
      <c r="C6" s="22" t="s">
        <v>15</v>
      </c>
      <c r="D6" s="23"/>
      <c r="E6" s="35">
        <v>4</v>
      </c>
      <c r="F6" s="36">
        <f t="shared" ref="F6:F54" si="0">+E6/4</f>
        <v>1</v>
      </c>
      <c r="I6" s="16" t="s">
        <v>19</v>
      </c>
      <c r="J6" s="17">
        <v>3</v>
      </c>
      <c r="L6" s="18" t="s">
        <v>20</v>
      </c>
      <c r="M6" s="26">
        <f>E26</f>
        <v>0.8214285714285714</v>
      </c>
    </row>
    <row r="7" spans="1:13" ht="26.25" thickBot="1" x14ac:dyDescent="0.3">
      <c r="A7" s="27">
        <v>3</v>
      </c>
      <c r="B7" s="28" t="s">
        <v>21</v>
      </c>
      <c r="C7" s="29" t="s">
        <v>15</v>
      </c>
      <c r="D7" s="30"/>
      <c r="E7" s="31">
        <v>3</v>
      </c>
      <c r="F7" s="32">
        <f t="shared" si="0"/>
        <v>0.75</v>
      </c>
      <c r="I7" s="16" t="s">
        <v>22</v>
      </c>
      <c r="J7" s="17">
        <v>4</v>
      </c>
      <c r="L7" s="18" t="s">
        <v>23</v>
      </c>
      <c r="M7" s="26">
        <f>E34</f>
        <v>0.55000000000000004</v>
      </c>
    </row>
    <row r="8" spans="1:13" ht="31.5" x14ac:dyDescent="0.25">
      <c r="A8" s="33">
        <v>4</v>
      </c>
      <c r="B8" s="34" t="s">
        <v>24</v>
      </c>
      <c r="C8" s="22" t="s">
        <v>15</v>
      </c>
      <c r="D8" s="23"/>
      <c r="E8" s="35">
        <v>4</v>
      </c>
      <c r="F8" s="36">
        <f t="shared" si="0"/>
        <v>1</v>
      </c>
      <c r="L8" s="18" t="s">
        <v>25</v>
      </c>
      <c r="M8" s="26">
        <f>E40</f>
        <v>0.70833333333333337</v>
      </c>
    </row>
    <row r="9" spans="1:13" ht="25.5" x14ac:dyDescent="0.25">
      <c r="A9" s="27">
        <v>5</v>
      </c>
      <c r="B9" s="28" t="s">
        <v>26</v>
      </c>
      <c r="C9" s="29" t="s">
        <v>15</v>
      </c>
      <c r="D9" s="30"/>
      <c r="E9" s="31">
        <v>3</v>
      </c>
      <c r="F9" s="32">
        <f t="shared" si="0"/>
        <v>0.75</v>
      </c>
      <c r="L9" s="18" t="s">
        <v>27</v>
      </c>
      <c r="M9" s="26">
        <f>E48</f>
        <v>0.75</v>
      </c>
    </row>
    <row r="10" spans="1:13" x14ac:dyDescent="0.25">
      <c r="A10" s="33">
        <v>6</v>
      </c>
      <c r="B10" s="34" t="s">
        <v>28</v>
      </c>
      <c r="C10" s="22" t="s">
        <v>15</v>
      </c>
      <c r="D10" s="23"/>
      <c r="E10" s="35">
        <v>3</v>
      </c>
      <c r="F10" s="36">
        <f t="shared" si="0"/>
        <v>0.75</v>
      </c>
    </row>
    <row r="11" spans="1:13" ht="15.75" thickBot="1" x14ac:dyDescent="0.3">
      <c r="A11" s="37">
        <v>7</v>
      </c>
      <c r="B11" s="38" t="s">
        <v>29</v>
      </c>
      <c r="C11" s="39" t="s">
        <v>15</v>
      </c>
      <c r="D11" s="40"/>
      <c r="E11" s="41">
        <v>4</v>
      </c>
      <c r="F11" s="42">
        <f t="shared" si="0"/>
        <v>1</v>
      </c>
    </row>
    <row r="12" spans="1:13" x14ac:dyDescent="0.25">
      <c r="A12" s="43" t="s">
        <v>30</v>
      </c>
      <c r="B12" s="44"/>
      <c r="C12" s="45"/>
      <c r="D12" s="46"/>
      <c r="E12" s="47">
        <f>+SUM(F13:F18)/6</f>
        <v>0.70833333333333337</v>
      </c>
      <c r="F12" s="48"/>
    </row>
    <row r="13" spans="1:13" ht="38.25" x14ac:dyDescent="0.25">
      <c r="A13" s="27">
        <v>8</v>
      </c>
      <c r="B13" s="28" t="s">
        <v>31</v>
      </c>
      <c r="C13" s="29" t="s">
        <v>15</v>
      </c>
      <c r="D13" s="30"/>
      <c r="E13" s="31">
        <v>3</v>
      </c>
      <c r="F13" s="32">
        <f>+E13/4</f>
        <v>0.75</v>
      </c>
    </row>
    <row r="14" spans="1:13" ht="25.5" x14ac:dyDescent="0.25">
      <c r="A14" s="33">
        <v>9</v>
      </c>
      <c r="B14" s="34" t="s">
        <v>32</v>
      </c>
      <c r="C14" s="22" t="s">
        <v>15</v>
      </c>
      <c r="D14" s="23"/>
      <c r="E14" s="35">
        <v>2</v>
      </c>
      <c r="F14" s="36">
        <f t="shared" si="0"/>
        <v>0.5</v>
      </c>
    </row>
    <row r="15" spans="1:13" ht="25.5" x14ac:dyDescent="0.25">
      <c r="A15" s="27">
        <v>10</v>
      </c>
      <c r="B15" s="28" t="s">
        <v>33</v>
      </c>
      <c r="C15" s="29" t="s">
        <v>15</v>
      </c>
      <c r="D15" s="30"/>
      <c r="E15" s="31">
        <v>3</v>
      </c>
      <c r="F15" s="32">
        <f t="shared" si="0"/>
        <v>0.75</v>
      </c>
    </row>
    <row r="16" spans="1:13" ht="38.25" x14ac:dyDescent="0.25">
      <c r="A16" s="33">
        <v>11</v>
      </c>
      <c r="B16" s="34" t="s">
        <v>34</v>
      </c>
      <c r="C16" s="22" t="s">
        <v>15</v>
      </c>
      <c r="D16" s="23"/>
      <c r="E16" s="35">
        <v>3</v>
      </c>
      <c r="F16" s="36">
        <f t="shared" si="0"/>
        <v>0.75</v>
      </c>
    </row>
    <row r="17" spans="1:6" ht="38.25" x14ac:dyDescent="0.25">
      <c r="A17" s="27">
        <v>12</v>
      </c>
      <c r="B17" s="28" t="s">
        <v>35</v>
      </c>
      <c r="C17" s="29"/>
      <c r="D17" s="30" t="s">
        <v>15</v>
      </c>
      <c r="E17" s="31">
        <v>2</v>
      </c>
      <c r="F17" s="32">
        <f t="shared" si="0"/>
        <v>0.5</v>
      </c>
    </row>
    <row r="18" spans="1:6" ht="39" thickBot="1" x14ac:dyDescent="0.3">
      <c r="A18" s="49">
        <v>13</v>
      </c>
      <c r="B18" s="50" t="s">
        <v>36</v>
      </c>
      <c r="C18" s="51" t="s">
        <v>15</v>
      </c>
      <c r="D18" s="52"/>
      <c r="E18" s="53">
        <v>4</v>
      </c>
      <c r="F18" s="54">
        <f t="shared" si="0"/>
        <v>1</v>
      </c>
    </row>
    <row r="19" spans="1:6" x14ac:dyDescent="0.25">
      <c r="A19" s="3" t="s">
        <v>17</v>
      </c>
      <c r="B19" s="55"/>
      <c r="C19" s="56"/>
      <c r="D19" s="57"/>
      <c r="E19" s="58">
        <f>+SUM(F20:F25)/6</f>
        <v>0.83333333333333337</v>
      </c>
      <c r="F19" s="59"/>
    </row>
    <row r="20" spans="1:6" ht="25.5" x14ac:dyDescent="0.25">
      <c r="A20" s="33">
        <v>14</v>
      </c>
      <c r="B20" s="34" t="s">
        <v>37</v>
      </c>
      <c r="C20" s="22" t="s">
        <v>15</v>
      </c>
      <c r="D20" s="23"/>
      <c r="E20" s="35">
        <v>4</v>
      </c>
      <c r="F20" s="36">
        <f t="shared" si="0"/>
        <v>1</v>
      </c>
    </row>
    <row r="21" spans="1:6" ht="25.5" x14ac:dyDescent="0.25">
      <c r="A21" s="27">
        <v>15</v>
      </c>
      <c r="B21" s="28" t="s">
        <v>38</v>
      </c>
      <c r="C21" s="29" t="s">
        <v>15</v>
      </c>
      <c r="D21" s="30"/>
      <c r="E21" s="31">
        <v>3</v>
      </c>
      <c r="F21" s="32">
        <f t="shared" si="0"/>
        <v>0.75</v>
      </c>
    </row>
    <row r="22" spans="1:6" ht="38.25" x14ac:dyDescent="0.25">
      <c r="A22" s="33">
        <v>16</v>
      </c>
      <c r="B22" s="34" t="s">
        <v>39</v>
      </c>
      <c r="C22" s="22" t="s">
        <v>15</v>
      </c>
      <c r="D22" s="23"/>
      <c r="E22" s="35">
        <v>3</v>
      </c>
      <c r="F22" s="36">
        <f t="shared" si="0"/>
        <v>0.75</v>
      </c>
    </row>
    <row r="23" spans="1:6" ht="38.25" x14ac:dyDescent="0.25">
      <c r="A23" s="27">
        <v>17</v>
      </c>
      <c r="B23" s="28" t="s">
        <v>40</v>
      </c>
      <c r="C23" s="29" t="s">
        <v>15</v>
      </c>
      <c r="D23" s="30"/>
      <c r="E23" s="31">
        <v>3</v>
      </c>
      <c r="F23" s="32">
        <f t="shared" si="0"/>
        <v>0.75</v>
      </c>
    </row>
    <row r="24" spans="1:6" ht="51" x14ac:dyDescent="0.25">
      <c r="A24" s="33">
        <v>18</v>
      </c>
      <c r="B24" s="34" t="s">
        <v>41</v>
      </c>
      <c r="C24" s="21" t="s">
        <v>15</v>
      </c>
      <c r="D24" s="23"/>
      <c r="E24" s="35">
        <v>4</v>
      </c>
      <c r="F24" s="36">
        <f t="shared" si="0"/>
        <v>1</v>
      </c>
    </row>
    <row r="25" spans="1:6" ht="64.5" thickBot="1" x14ac:dyDescent="0.3">
      <c r="A25" s="37">
        <v>19</v>
      </c>
      <c r="B25" s="38" t="s">
        <v>42</v>
      </c>
      <c r="C25" s="39" t="s">
        <v>15</v>
      </c>
      <c r="D25" s="40"/>
      <c r="E25" s="41">
        <v>3</v>
      </c>
      <c r="F25" s="42">
        <f t="shared" si="0"/>
        <v>0.75</v>
      </c>
    </row>
    <row r="26" spans="1:6" x14ac:dyDescent="0.25">
      <c r="A26" s="43" t="s">
        <v>20</v>
      </c>
      <c r="B26" s="44"/>
      <c r="C26" s="45"/>
      <c r="D26" s="60"/>
      <c r="E26" s="47">
        <f>+SUM(F27:F33)/7</f>
        <v>0.8214285714285714</v>
      </c>
      <c r="F26" s="48"/>
    </row>
    <row r="27" spans="1:6" ht="25.5" x14ac:dyDescent="0.25">
      <c r="A27" s="27">
        <v>20</v>
      </c>
      <c r="B27" s="28" t="s">
        <v>43</v>
      </c>
      <c r="C27" s="29" t="s">
        <v>15</v>
      </c>
      <c r="D27" s="30"/>
      <c r="E27" s="31">
        <v>4</v>
      </c>
      <c r="F27" s="32">
        <f t="shared" si="0"/>
        <v>1</v>
      </c>
    </row>
    <row r="28" spans="1:6" ht="25.5" x14ac:dyDescent="0.25">
      <c r="A28" s="33">
        <v>21</v>
      </c>
      <c r="B28" s="34" t="s">
        <v>44</v>
      </c>
      <c r="C28" s="61" t="s">
        <v>15</v>
      </c>
      <c r="D28" s="62"/>
      <c r="E28" s="35">
        <v>3</v>
      </c>
      <c r="F28" s="36">
        <f t="shared" si="0"/>
        <v>0.75</v>
      </c>
    </row>
    <row r="29" spans="1:6" ht="38.25" x14ac:dyDescent="0.25">
      <c r="A29" s="27">
        <v>22</v>
      </c>
      <c r="B29" s="28" t="s">
        <v>45</v>
      </c>
      <c r="C29" s="29" t="s">
        <v>15</v>
      </c>
      <c r="D29" s="30"/>
      <c r="E29" s="31">
        <v>3</v>
      </c>
      <c r="F29" s="32">
        <f t="shared" si="0"/>
        <v>0.75</v>
      </c>
    </row>
    <row r="30" spans="1:6" ht="38.25" x14ac:dyDescent="0.25">
      <c r="A30" s="33">
        <v>23</v>
      </c>
      <c r="B30" s="34" t="s">
        <v>46</v>
      </c>
      <c r="C30" s="22" t="s">
        <v>15</v>
      </c>
      <c r="D30" s="23"/>
      <c r="E30" s="35">
        <v>3</v>
      </c>
      <c r="F30" s="36">
        <f t="shared" si="0"/>
        <v>0.75</v>
      </c>
    </row>
    <row r="31" spans="1:6" ht="38.25" x14ac:dyDescent="0.25">
      <c r="A31" s="27">
        <v>24</v>
      </c>
      <c r="B31" s="28" t="s">
        <v>47</v>
      </c>
      <c r="C31" s="29" t="s">
        <v>15</v>
      </c>
      <c r="D31" s="30"/>
      <c r="E31" s="31">
        <v>3</v>
      </c>
      <c r="F31" s="32">
        <f t="shared" si="0"/>
        <v>0.75</v>
      </c>
    </row>
    <row r="32" spans="1:6" ht="38.25" x14ac:dyDescent="0.25">
      <c r="A32" s="33">
        <v>25</v>
      </c>
      <c r="B32" s="34" t="s">
        <v>48</v>
      </c>
      <c r="C32" s="22" t="s">
        <v>15</v>
      </c>
      <c r="D32" s="23"/>
      <c r="E32" s="35">
        <v>3</v>
      </c>
      <c r="F32" s="36">
        <f t="shared" si="0"/>
        <v>0.75</v>
      </c>
    </row>
    <row r="33" spans="1:6" ht="26.25" thickBot="1" x14ac:dyDescent="0.3">
      <c r="A33" s="37">
        <v>26</v>
      </c>
      <c r="B33" s="38" t="s">
        <v>49</v>
      </c>
      <c r="C33" s="39" t="s">
        <v>15</v>
      </c>
      <c r="D33" s="40"/>
      <c r="E33" s="41">
        <v>4</v>
      </c>
      <c r="F33" s="42">
        <f t="shared" si="0"/>
        <v>1</v>
      </c>
    </row>
    <row r="34" spans="1:6" x14ac:dyDescent="0.25">
      <c r="A34" s="43" t="s">
        <v>23</v>
      </c>
      <c r="B34" s="44"/>
      <c r="C34" s="45"/>
      <c r="D34" s="60"/>
      <c r="E34" s="47">
        <f>+SUM(F35:F39)/5</f>
        <v>0.55000000000000004</v>
      </c>
      <c r="F34" s="48"/>
    </row>
    <row r="35" spans="1:6" ht="25.5" x14ac:dyDescent="0.25">
      <c r="A35" s="27">
        <v>27</v>
      </c>
      <c r="B35" s="28" t="s">
        <v>50</v>
      </c>
      <c r="C35" s="29" t="s">
        <v>15</v>
      </c>
      <c r="D35" s="30"/>
      <c r="E35" s="31">
        <v>3</v>
      </c>
      <c r="F35" s="32">
        <f t="shared" si="0"/>
        <v>0.75</v>
      </c>
    </row>
    <row r="36" spans="1:6" ht="25.5" x14ac:dyDescent="0.25">
      <c r="A36" s="33">
        <v>28</v>
      </c>
      <c r="B36" s="34" t="s">
        <v>51</v>
      </c>
      <c r="C36" s="22" t="s">
        <v>15</v>
      </c>
      <c r="D36" s="23"/>
      <c r="E36" s="35">
        <v>3</v>
      </c>
      <c r="F36" s="36">
        <f t="shared" si="0"/>
        <v>0.75</v>
      </c>
    </row>
    <row r="37" spans="1:6" ht="25.5" x14ac:dyDescent="0.25">
      <c r="A37" s="27">
        <v>29</v>
      </c>
      <c r="B37" s="28" t="s">
        <v>52</v>
      </c>
      <c r="C37" s="29"/>
      <c r="D37" s="30" t="s">
        <v>15</v>
      </c>
      <c r="E37" s="31">
        <v>0</v>
      </c>
      <c r="F37" s="32">
        <f t="shared" si="0"/>
        <v>0</v>
      </c>
    </row>
    <row r="38" spans="1:6" ht="38.25" x14ac:dyDescent="0.25">
      <c r="A38" s="33">
        <v>30</v>
      </c>
      <c r="B38" s="34" t="s">
        <v>53</v>
      </c>
      <c r="C38" s="21" t="s">
        <v>15</v>
      </c>
      <c r="D38" s="23"/>
      <c r="E38" s="35">
        <v>3</v>
      </c>
      <c r="F38" s="36">
        <f t="shared" si="0"/>
        <v>0.75</v>
      </c>
    </row>
    <row r="39" spans="1:6" ht="26.25" thickBot="1" x14ac:dyDescent="0.3">
      <c r="A39" s="37">
        <v>31</v>
      </c>
      <c r="B39" s="38" t="s">
        <v>54</v>
      </c>
      <c r="C39" s="39" t="s">
        <v>15</v>
      </c>
      <c r="D39" s="40"/>
      <c r="E39" s="41">
        <v>2</v>
      </c>
      <c r="F39" s="42">
        <f t="shared" si="0"/>
        <v>0.5</v>
      </c>
    </row>
    <row r="40" spans="1:6" x14ac:dyDescent="0.25">
      <c r="A40" s="43" t="s">
        <v>25</v>
      </c>
      <c r="B40" s="44"/>
      <c r="C40" s="45"/>
      <c r="D40" s="60"/>
      <c r="E40" s="47">
        <f>+SUM(F41:F47)/6</f>
        <v>0.70833333333333337</v>
      </c>
      <c r="F40" s="48"/>
    </row>
    <row r="41" spans="1:6" ht="38.25" x14ac:dyDescent="0.25">
      <c r="A41" s="27">
        <v>32</v>
      </c>
      <c r="B41" s="28" t="s">
        <v>55</v>
      </c>
      <c r="C41" s="29" t="s">
        <v>15</v>
      </c>
      <c r="D41" s="30"/>
      <c r="E41" s="31">
        <v>3</v>
      </c>
      <c r="F41" s="32">
        <f t="shared" si="0"/>
        <v>0.75</v>
      </c>
    </row>
    <row r="42" spans="1:6" ht="38.25" x14ac:dyDescent="0.25">
      <c r="A42" s="33">
        <v>33</v>
      </c>
      <c r="B42" s="34" t="s">
        <v>56</v>
      </c>
      <c r="C42" s="22" t="s">
        <v>15</v>
      </c>
      <c r="D42" s="23"/>
      <c r="E42" s="35">
        <v>3</v>
      </c>
      <c r="F42" s="36">
        <f t="shared" si="0"/>
        <v>0.75</v>
      </c>
    </row>
    <row r="43" spans="1:6" ht="51" x14ac:dyDescent="0.25">
      <c r="A43" s="27">
        <v>34</v>
      </c>
      <c r="B43" s="28" t="s">
        <v>57</v>
      </c>
      <c r="C43" s="29" t="s">
        <v>15</v>
      </c>
      <c r="D43" s="30"/>
      <c r="E43" s="31">
        <v>3</v>
      </c>
      <c r="F43" s="32">
        <f t="shared" si="0"/>
        <v>0.75</v>
      </c>
    </row>
    <row r="44" spans="1:6" ht="38.25" x14ac:dyDescent="0.25">
      <c r="A44" s="33">
        <v>35</v>
      </c>
      <c r="B44" s="34" t="s">
        <v>58</v>
      </c>
      <c r="C44" s="22" t="s">
        <v>15</v>
      </c>
      <c r="D44" s="23"/>
      <c r="E44" s="35">
        <v>3</v>
      </c>
      <c r="F44" s="36">
        <f t="shared" si="0"/>
        <v>0.75</v>
      </c>
    </row>
    <row r="45" spans="1:6" ht="38.25" x14ac:dyDescent="0.25">
      <c r="A45" s="27">
        <v>36</v>
      </c>
      <c r="B45" s="28" t="s">
        <v>59</v>
      </c>
      <c r="C45" s="29" t="s">
        <v>15</v>
      </c>
      <c r="D45" s="30"/>
      <c r="E45" s="31">
        <v>2</v>
      </c>
      <c r="F45" s="32">
        <f t="shared" si="0"/>
        <v>0.5</v>
      </c>
    </row>
    <row r="46" spans="1:6" x14ac:dyDescent="0.25">
      <c r="A46" s="63">
        <v>37</v>
      </c>
      <c r="B46" s="64" t="s">
        <v>60</v>
      </c>
      <c r="C46" s="65" t="s">
        <v>15</v>
      </c>
      <c r="D46" s="66"/>
      <c r="E46" s="67">
        <v>3</v>
      </c>
      <c r="F46" s="68">
        <f>+E46/4</f>
        <v>0.75</v>
      </c>
    </row>
    <row r="47" spans="1:6" ht="15.75" thickBot="1" x14ac:dyDescent="0.3">
      <c r="A47" s="69"/>
      <c r="B47" s="70"/>
      <c r="C47" s="71"/>
      <c r="D47" s="72"/>
      <c r="E47" s="73"/>
      <c r="F47" s="74"/>
    </row>
    <row r="48" spans="1:6" x14ac:dyDescent="0.25">
      <c r="A48" s="75" t="s">
        <v>27</v>
      </c>
      <c r="B48" s="76"/>
      <c r="C48" s="77"/>
      <c r="D48" s="78"/>
      <c r="E48" s="79">
        <f>+SUM(F49:F54)/6</f>
        <v>0.75</v>
      </c>
      <c r="F48" s="80"/>
    </row>
    <row r="49" spans="1:6" ht="51" x14ac:dyDescent="0.25">
      <c r="A49" s="33">
        <v>38</v>
      </c>
      <c r="B49" s="34" t="s">
        <v>61</v>
      </c>
      <c r="C49" s="22" t="s">
        <v>15</v>
      </c>
      <c r="D49" s="23"/>
      <c r="E49" s="35">
        <v>3</v>
      </c>
      <c r="F49" s="36">
        <f t="shared" si="0"/>
        <v>0.75</v>
      </c>
    </row>
    <row r="50" spans="1:6" ht="25.5" x14ac:dyDescent="0.25">
      <c r="A50" s="27">
        <v>39</v>
      </c>
      <c r="B50" s="28" t="s">
        <v>62</v>
      </c>
      <c r="C50" s="29" t="s">
        <v>15</v>
      </c>
      <c r="D50" s="30"/>
      <c r="E50" s="31">
        <v>3</v>
      </c>
      <c r="F50" s="32">
        <f t="shared" si="0"/>
        <v>0.75</v>
      </c>
    </row>
    <row r="51" spans="1:6" ht="25.5" x14ac:dyDescent="0.25">
      <c r="A51" s="33">
        <v>40</v>
      </c>
      <c r="B51" s="34" t="s">
        <v>63</v>
      </c>
      <c r="C51" s="22" t="s">
        <v>15</v>
      </c>
      <c r="D51" s="23"/>
      <c r="E51" s="35">
        <v>3</v>
      </c>
      <c r="F51" s="36">
        <f t="shared" si="0"/>
        <v>0.75</v>
      </c>
    </row>
    <row r="52" spans="1:6" ht="38.25" x14ac:dyDescent="0.25">
      <c r="A52" s="27">
        <v>41</v>
      </c>
      <c r="B52" s="28" t="s">
        <v>64</v>
      </c>
      <c r="C52" s="29" t="s">
        <v>15</v>
      </c>
      <c r="D52" s="30"/>
      <c r="E52" s="31">
        <v>3</v>
      </c>
      <c r="F52" s="32">
        <f t="shared" si="0"/>
        <v>0.75</v>
      </c>
    </row>
    <row r="53" spans="1:6" ht="38.25" x14ac:dyDescent="0.25">
      <c r="A53" s="33">
        <v>42</v>
      </c>
      <c r="B53" s="34" t="s">
        <v>65</v>
      </c>
      <c r="C53" s="22" t="s">
        <v>15</v>
      </c>
      <c r="D53" s="23"/>
      <c r="E53" s="35">
        <v>2</v>
      </c>
      <c r="F53" s="36">
        <f t="shared" si="0"/>
        <v>0.5</v>
      </c>
    </row>
    <row r="54" spans="1:6" ht="38.25" x14ac:dyDescent="0.25">
      <c r="A54" s="27">
        <v>43</v>
      </c>
      <c r="B54" s="28" t="s">
        <v>66</v>
      </c>
      <c r="C54" s="29" t="s">
        <v>15</v>
      </c>
      <c r="D54" s="30"/>
      <c r="E54" s="31">
        <v>4</v>
      </c>
      <c r="F54" s="32">
        <f t="shared" si="0"/>
        <v>1</v>
      </c>
    </row>
    <row r="55" spans="1:6" ht="15.75" thickBot="1" x14ac:dyDescent="0.3">
      <c r="A55" s="69" t="s">
        <v>67</v>
      </c>
      <c r="B55" s="81"/>
      <c r="C55" s="82"/>
      <c r="D55" s="83"/>
      <c r="E55" s="84">
        <f>+(E48+E40+E34+E26+E19+E12+E4)/7</f>
        <v>0.75204081632653075</v>
      </c>
      <c r="F55" s="85"/>
    </row>
  </sheetData>
  <mergeCells count="29">
    <mergeCell ref="A48:B48"/>
    <mergeCell ref="E48:F48"/>
    <mergeCell ref="A55:B55"/>
    <mergeCell ref="C55:D55"/>
    <mergeCell ref="E55:F55"/>
    <mergeCell ref="A34:B34"/>
    <mergeCell ref="E34:F34"/>
    <mergeCell ref="A40:B40"/>
    <mergeCell ref="E40:F40"/>
    <mergeCell ref="A46:A47"/>
    <mergeCell ref="B46:B47"/>
    <mergeCell ref="C46:C47"/>
    <mergeCell ref="D46:D47"/>
    <mergeCell ref="E46:E47"/>
    <mergeCell ref="F46:F47"/>
    <mergeCell ref="E4:F4"/>
    <mergeCell ref="A12:B12"/>
    <mergeCell ref="E12:F12"/>
    <mergeCell ref="A19:B19"/>
    <mergeCell ref="E19:F19"/>
    <mergeCell ref="A26:B26"/>
    <mergeCell ref="E26:F26"/>
    <mergeCell ref="A1:F1"/>
    <mergeCell ref="L1:M1"/>
    <mergeCell ref="A2:B3"/>
    <mergeCell ref="C2:C3"/>
    <mergeCell ref="D2:D3"/>
    <mergeCell ref="E2:F2"/>
    <mergeCell ref="I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Lizeth Silva</dc:creator>
  <cp:lastModifiedBy>Karol Lizeth Silva</cp:lastModifiedBy>
  <dcterms:created xsi:type="dcterms:W3CDTF">2024-03-10T04:04:19Z</dcterms:created>
  <dcterms:modified xsi:type="dcterms:W3CDTF">2024-03-10T04:05:58Z</dcterms:modified>
</cp:coreProperties>
</file>